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<sst xmlns="http://schemas.openxmlformats.org/spreadsheetml/2006/main" count="105" uniqueCount="83">
  <si>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</si>
  <si>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</si>
  <si>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</si>
  <si>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</si>
  <si>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</si>
  <si>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</si>
  <si>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</si>
  <si>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</si>
  <si>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</si>
  <si>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</si>
  <si>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</si>
  <si>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</si>
  <si>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</si>
  <si>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</si>
  <si>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</si>
  <si>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</si>
  <si>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</si>
  <si>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</si>
  <si>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</si>
  <si>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</si>
  <si>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</si>
  <si>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</si>
  <si>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</si>
  <si>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</si>
  <si>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</si>
  <si>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</si>
  <si>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</si>
  <si>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</si>
  <si>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</si>
  <si>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</si>
  <si>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</si>
  <si>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</si>
  <si>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</si>
  <si>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</si>
  <si>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</si>
  <si>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</si>
  <si>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</si>
  <si>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</si>
  <si>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</si>
  <si>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</si>
  <si>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</si>
  <si>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</si>
  <si>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</si>
  <si>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клин.выд.шп.флан. Ру16  30С41НЖ Ду50, кл.А</t>
  </si>
  <si>
    <t>шт</t>
  </si>
  <si>
    <t>Задвижка клин.выд.шп.флан.Ру16 30С41НЖ Ду50 с комплектом отв.фланц., кл.А</t>
  </si>
  <si>
    <t>комплект</t>
  </si>
  <si>
    <t>Задвижка клин. выдв.шпинд.флан. Ру16 30с41нж Ду150, руч. (маховик) с комплектом оцинков.крепежа (болт, гайка, шайба плоская), кл.А, пр-во Россия</t>
  </si>
  <si>
    <t>Задвижка клин.выд.шп.флан. Ру16 30С41НЖ Ду80, кл.А</t>
  </si>
  <si>
    <t>Задвижка клин.выд.шп.флан. Ру16 30С41НЖ Ду80 с комплектом отв.фланцев., кл.А</t>
  </si>
  <si>
    <t>Задвижка клин.выд.шп.флан. Ру16 30С41НЖ Ду100, кл.А</t>
  </si>
  <si>
    <t>Задвижка клин.выд.шп.флан. Ру16 30С41НЖ Ду100 с комплектом отв.фланцев</t>
  </si>
  <si>
    <t>Задвижка клин.выд.шп.флан. Ру16   30С41НЖ Ду150, кл.А</t>
  </si>
  <si>
    <t>Задвижка клин.выд.шп.флан. Ру16 30С41НЖ Ду150 с комплектом отв.фланцев, кл.А</t>
  </si>
  <si>
    <t>Задвижка клин.выд.шп.флан. Ру16 30С41НЖ Ду200 с комплектом отв.фланц., кл.А</t>
  </si>
  <si>
    <t xml:space="preserve">Задвижка упруг.кл.выд.шп.флан. Ру25 30С65НЖ Ду200, кл.А с комплектом отв.фланцев </t>
  </si>
  <si>
    <t>Задвижка клин.с выд.шпин.флан. Ру25 30С64НЖ Ду100 с комплектом отв.фл., кл.А</t>
  </si>
  <si>
    <t>Задвижка клин.с выд.шпин.флан. Ру25 30С64НЖ Ду100 с комплектом отв.фл. ГОСТ 12821-80, исп.1, L-300, кл.А</t>
  </si>
  <si>
    <t>Задвижка клин. флан. Ру25 30С64НЖ Ду100, L-300, кл.А</t>
  </si>
  <si>
    <t>Задвижка клин.с выд.шпин.фланц. Ру25 30С64НЖ Ду150, кл.А</t>
  </si>
  <si>
    <t>Задвижка клин. выд.шпин.фланц. Ру25 30С64НЖ Ду150 с комплектом отв.флан. ГОСТ 12821-80 исп.1, L-350, кл.А</t>
  </si>
  <si>
    <t>Задвижка клиновая фланц. Ру25 30С64НЖ Ду150, L-350, кл.А</t>
  </si>
  <si>
    <t>Задвижка клин. выд.шпин.фланц. Ру25 30С64НЖ Ду150 с комплектом отв.флан., кл.А</t>
  </si>
  <si>
    <t>Задвижка клин. выд.шпин.фланц. Ру25 30С64НЖ Ду150 фланцы по ГОСТ 12821-80 исп.1, L-350, без отв. фланцев, кл.А</t>
  </si>
  <si>
    <t>Задвижка клин. с выд.шпин.флан. Ру25 30С64НЖ Ду80, кл.А</t>
  </si>
  <si>
    <t>Задвижка клин.2хдиск.выд.шп.флан. Ру25 30С99НЖ Ду100, кл.А, L-300</t>
  </si>
  <si>
    <t>Задвижка кл.2хдиск.выд.шп.флан. Ру25 30С99НЖ Ду150, кл.А, L-350</t>
  </si>
  <si>
    <t>Задвижка клин.2хдиск.выд.шп.флан. Ру25 30С99НЖ Ду200, кл.А, L-400</t>
  </si>
  <si>
    <t>Задвижка клин.2хдиск.выд.шп.флан. Ру25 30С99НЖ Ду250, кл.А, L-450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</si>
  <si>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</si>
  <si>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</si>
  <si>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</si>
  <si>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</si>
  <si>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</si>
  <si>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</si>
  <si>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</si>
  <si>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</si>
  <si>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</si>
  <si>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</si>
  <si>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</si>
  <si>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</si>
  <si>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</si>
  <si>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146 от 01.12.2014 предлагаем поставку Задвижек стальных ручных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</si>
</sst>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F12" sqref="F12:H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13</v>
      </c>
      <c r="E35" s="6"/>
      <c r="F35" s="6"/>
      <c r="G35" s="9">
        <v>0</v>
      </c>
      <c r="H35" s="18">
        <f t="shared" ref="H35:H58" si="0">ROUND(D35*ROUND(G35,2),2)</f>
        <v>0</v>
      </c>
    </row>
    <row r="36" spans="1:8" s="3" customFormat="1" ht="23.25" x14ac:dyDescent="0.25">
      <c r="A36" s="22">
        <v>2</v>
      </c>
      <c r="B36" s="6" t="s">
        <v>45</v>
      </c>
      <c r="C36" s="6" t="s">
        <v>46</v>
      </c>
      <c r="D36" s="5">
        <v>5</v>
      </c>
      <c r="E36" s="6"/>
      <c r="F36" s="6"/>
      <c r="G36" s="9">
        <v>0</v>
      </c>
      <c r="H36" s="18">
        <f t="shared" si="0"/>
        <v>0</v>
      </c>
    </row>
    <row r="37" spans="1:8" s="3" customFormat="1" ht="45.75" x14ac:dyDescent="0.25">
      <c r="A37" s="22">
        <v>3</v>
      </c>
      <c r="B37" s="6" t="s">
        <v>47</v>
      </c>
      <c r="C37" s="6" t="s">
        <v>46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48</v>
      </c>
      <c r="C38" s="6" t="s">
        <v>44</v>
      </c>
      <c r="D38" s="5">
        <v>12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49</v>
      </c>
      <c r="C39" s="6" t="s">
        <v>46</v>
      </c>
      <c r="D39" s="5">
        <v>7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50</v>
      </c>
      <c r="C40" s="6" t="s">
        <v>44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51</v>
      </c>
      <c r="C41" s="6" t="s">
        <v>46</v>
      </c>
      <c r="D41" s="5">
        <v>6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52</v>
      </c>
      <c r="C42" s="6" t="s">
        <v>44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53</v>
      </c>
      <c r="C43" s="6" t="s">
        <v>46</v>
      </c>
      <c r="D43" s="5">
        <v>6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54</v>
      </c>
      <c r="C44" s="6" t="s">
        <v>46</v>
      </c>
      <c r="D44" s="5">
        <v>3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55</v>
      </c>
      <c r="C45" s="6" t="s">
        <v>46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56</v>
      </c>
      <c r="C46" s="6" t="s">
        <v>46</v>
      </c>
      <c r="D46" s="5">
        <v>6</v>
      </c>
      <c r="E46" s="6"/>
      <c r="F46" s="6"/>
      <c r="G46" s="9">
        <v>0</v>
      </c>
      <c r="H46" s="18">
        <f t="shared" si="0"/>
        <v>0</v>
      </c>
    </row>
    <row r="47" spans="1:8" s="3" customFormat="1" ht="34.5" x14ac:dyDescent="0.25">
      <c r="A47" s="22">
        <v>13</v>
      </c>
      <c r="B47" s="6" t="s">
        <v>57</v>
      </c>
      <c r="C47" s="6" t="s">
        <v>46</v>
      </c>
      <c r="D47" s="5">
        <v>1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58</v>
      </c>
      <c r="C48" s="6" t="s">
        <v>44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59</v>
      </c>
      <c r="C49" s="6" t="s">
        <v>44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34.5" x14ac:dyDescent="0.25">
      <c r="A50" s="22">
        <v>16</v>
      </c>
      <c r="B50" s="6" t="s">
        <v>60</v>
      </c>
      <c r="C50" s="6" t="s">
        <v>46</v>
      </c>
      <c r="D50" s="5">
        <v>1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61</v>
      </c>
      <c r="C51" s="6" t="s">
        <v>44</v>
      </c>
      <c r="D51" s="5">
        <v>3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62</v>
      </c>
      <c r="C52" s="6" t="s">
        <v>46</v>
      </c>
      <c r="D52" s="5">
        <v>5</v>
      </c>
      <c r="E52" s="6"/>
      <c r="F52" s="6"/>
      <c r="G52" s="9">
        <v>0</v>
      </c>
      <c r="H52" s="18">
        <f t="shared" si="0"/>
        <v>0</v>
      </c>
    </row>
    <row r="53" spans="1:8" s="3" customFormat="1" ht="34.5" x14ac:dyDescent="0.25">
      <c r="A53" s="22">
        <v>19</v>
      </c>
      <c r="B53" s="6" t="s">
        <v>63</v>
      </c>
      <c r="C53" s="6" t="s">
        <v>44</v>
      </c>
      <c r="D53" s="5">
        <v>1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64</v>
      </c>
      <c r="C54" s="6" t="s">
        <v>44</v>
      </c>
      <c r="D54" s="5">
        <v>1</v>
      </c>
      <c r="E54" s="6"/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65</v>
      </c>
      <c r="C55" s="6" t="s">
        <v>44</v>
      </c>
      <c r="D55" s="5">
        <v>3</v>
      </c>
      <c r="E55" s="6"/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66</v>
      </c>
      <c r="C56" s="6" t="s">
        <v>44</v>
      </c>
      <c r="D56" s="5">
        <v>3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67</v>
      </c>
      <c r="C57" s="6" t="s">
        <v>44</v>
      </c>
      <c r="D57" s="5">
        <v>4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68</v>
      </c>
      <c r="C58" s="6" t="s">
        <v>44</v>
      </c>
      <c r="D58" s="5">
        <v>1</v>
      </c>
      <c r="E58" s="6"/>
      <c r="F58" s="6"/>
      <c r="G58" s="9">
        <v>0</v>
      </c>
      <c r="H58" s="18">
        <f t="shared" si="0"/>
        <v>0</v>
      </c>
    </row>
    <row r="59" spans="1:8" x14ac:dyDescent="0.25">
      <c r="A59" s="25"/>
      <c r="B59" s="1" t="s">
        <v>69</v>
      </c>
      <c r="C59" s="10"/>
      <c r="D59" s="2" t="s">
        <v>70</v>
      </c>
      <c r="E59" s="10"/>
      <c r="F59" s="10"/>
      <c r="G59" s="10"/>
      <c r="H59" s="19">
        <f>SUM(H34:H58)</f>
        <v>0</v>
      </c>
    </row>
    <row r="60" spans="1:8" x14ac:dyDescent="0.25">
      <c r="A60" s="25"/>
      <c r="B60" s="1" t="s">
        <v>71</v>
      </c>
      <c r="C60" s="10"/>
      <c r="D60" s="10"/>
      <c r="E60" s="10"/>
      <c r="F60" s="10"/>
      <c r="G60" s="10"/>
      <c r="H60" s="19">
        <f>H59*0.18</f>
        <v>0</v>
      </c>
    </row>
    <row r="61" spans="1:8" ht="15.75" thickBot="1" x14ac:dyDescent="0.3">
      <c r="A61" s="26"/>
      <c r="B61" s="14" t="s">
        <v>72</v>
      </c>
      <c r="C61" s="13"/>
      <c r="D61" s="13"/>
      <c r="E61" s="13"/>
      <c r="F61" s="13"/>
      <c r="G61" s="13"/>
      <c r="H61" s="20">
        <f>SUM(H59:H60)</f>
        <v>0</v>
      </c>
    </row>
    <row r="62" spans="1:8" ht="39.950000000000003" customHeight="1" x14ac:dyDescent="0.25">
      <c r="B62" s="40" t="s">
        <v>73</v>
      </c>
      <c r="C62" s="41"/>
      <c r="D62" s="41"/>
      <c r="E62" s="41"/>
      <c r="F62" s="41"/>
      <c r="G62" s="41"/>
      <c r="H62" s="41"/>
    </row>
    <row r="63" spans="1:8" ht="20.100000000000001" customHeight="1" x14ac:dyDescent="0.25">
      <c r="B63" s="42" t="s">
        <v>74</v>
      </c>
      <c r="C63" s="43"/>
      <c r="D63" s="43"/>
      <c r="E63" s="43"/>
      <c r="F63" s="43"/>
      <c r="G63" s="43"/>
      <c r="H63" s="43"/>
    </row>
    <row r="64" spans="1:8" x14ac:dyDescent="0.25">
      <c r="B64" s="27" t="s">
        <v>75</v>
      </c>
      <c r="C64" s="28"/>
      <c r="D64" s="28"/>
      <c r="E64" s="28"/>
      <c r="F64" s="28"/>
      <c r="G64" s="28"/>
      <c r="H64" s="28"/>
    </row>
    <row r="65" spans="2:8" x14ac:dyDescent="0.25">
      <c r="B65" s="29" t="s">
        <v>76</v>
      </c>
      <c r="C65" s="28"/>
      <c r="D65" s="28"/>
      <c r="E65" s="28"/>
      <c r="F65" s="28"/>
      <c r="G65" s="28"/>
      <c r="H65" s="28"/>
    </row>
    <row r="66" spans="2:8" x14ac:dyDescent="0.25">
      <c r="B66" s="29" t="s">
        <v>77</v>
      </c>
      <c r="C66" s="28"/>
      <c r="D66" s="28"/>
      <c r="E66" s="28"/>
      <c r="F66" s="28"/>
      <c r="G66" s="28"/>
      <c r="H66" s="28"/>
    </row>
    <row r="68" spans="2:8" s="3" customFormat="1" x14ac:dyDescent="0.25">
      <c r="B68" s="11" t="s">
        <v>78</v>
      </c>
      <c r="D68" s="11" t="s">
        <v>79</v>
      </c>
      <c r="H68" s="11" t="s">
        <v>80</v>
      </c>
    </row>
    <row r="70" spans="2:8" x14ac:dyDescent="0.25">
      <c r="B70" s="12" t="s">
        <v>81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4:H64"/>
    <mergeCell ref="B65:H65"/>
    <mergeCell ref="B66:H66"/>
    <mergeCell ref="C32:E32"/>
    <mergeCell ref="F32:H32"/>
    <mergeCell ref="C33:E33"/>
    <mergeCell ref="F33:H33"/>
    <mergeCell ref="B62:H62"/>
    <mergeCell ref="B63:H6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2014-12-01T12:40:56Z</dcterms:created>
  <dcterms:modified xsi:type="dcterms:W3CDTF">2014-12-01T12:47:32Z</dcterms:modified>
</cp:coreProperties>
</file>